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idor\datos\proyectos\P-18-12 PROYECTO RELLENO ZARAUTZ (PERU)\INGENIERIA\DOCUMENTO 0\DOCUMENTO\DOC 1. MEMORIA Y ANEJOS\ANEJO 4. HIDROLOGÍA Y DRENAJE\auxiliar\"/>
    </mc:Choice>
  </mc:AlternateContent>
  <bookViews>
    <workbookView xWindow="195" yWindow="-15" windowWidth="19260" windowHeight="6030"/>
  </bookViews>
  <sheets>
    <sheet name="Calculo caudales" sheetId="1" r:id="rId1"/>
  </sheets>
  <calcPr calcId="152511"/>
</workbook>
</file>

<file path=xl/calcChain.xml><?xml version="1.0" encoding="utf-8"?>
<calcChain xmlns="http://schemas.openxmlformats.org/spreadsheetml/2006/main">
  <c r="I36" i="1" l="1"/>
  <c r="I19" i="1" s="1"/>
  <c r="I35" i="1"/>
  <c r="I18" i="1" s="1"/>
  <c r="I34" i="1"/>
  <c r="I17" i="1" s="1"/>
  <c r="I33" i="1"/>
  <c r="I16" i="1" s="1"/>
  <c r="I32" i="1"/>
  <c r="I15" i="1" s="1"/>
  <c r="I31" i="1"/>
  <c r="I14" i="1" s="1"/>
  <c r="I30" i="1"/>
  <c r="I29" i="1"/>
  <c r="I12" i="1" s="1"/>
  <c r="H36" i="1"/>
  <c r="H30" i="1"/>
  <c r="H29" i="1"/>
  <c r="H33" i="1"/>
  <c r="B36" i="1"/>
  <c r="B30" i="1"/>
  <c r="B31" i="1"/>
  <c r="B32" i="1"/>
  <c r="B33" i="1"/>
  <c r="B34" i="1"/>
  <c r="B35" i="1"/>
  <c r="B29" i="1"/>
  <c r="H16" i="1"/>
  <c r="H12" i="1"/>
  <c r="H13" i="1"/>
  <c r="B19" i="1"/>
  <c r="B14" i="1"/>
  <c r="B15" i="1"/>
  <c r="B16" i="1"/>
  <c r="B17" i="1"/>
  <c r="B18" i="1"/>
  <c r="B13" i="1"/>
  <c r="B12" i="1"/>
  <c r="H31" i="1"/>
  <c r="H32" i="1"/>
  <c r="H34" i="1"/>
  <c r="H35" i="1"/>
  <c r="J35" i="1" s="1"/>
  <c r="H19" i="1"/>
  <c r="H14" i="1"/>
  <c r="H15" i="1"/>
  <c r="H17" i="1"/>
  <c r="H18" i="1"/>
  <c r="C25" i="1"/>
  <c r="C26" i="1"/>
  <c r="C27" i="1"/>
  <c r="C28" i="1"/>
  <c r="C24" i="1"/>
  <c r="D8" i="1"/>
  <c r="D25" i="1" s="1"/>
  <c r="H25" i="1" s="1"/>
  <c r="D9" i="1"/>
  <c r="H9" i="1" s="1"/>
  <c r="D10" i="1"/>
  <c r="D27" i="1" s="1"/>
  <c r="H27" i="1" s="1"/>
  <c r="D11" i="1"/>
  <c r="H11" i="1" s="1"/>
  <c r="D7" i="1"/>
  <c r="H7" i="1" s="1"/>
  <c r="C23" i="1"/>
  <c r="D6" i="1"/>
  <c r="H6" i="1" s="1"/>
  <c r="G23" i="1"/>
  <c r="G6" i="1" s="1"/>
  <c r="G7" i="1" s="1"/>
  <c r="G9" i="1" s="1"/>
  <c r="G10" i="1" s="1"/>
  <c r="G11" i="1" s="1"/>
  <c r="G12" i="1" s="1"/>
  <c r="G13" i="1" s="1"/>
  <c r="G14" i="1" s="1"/>
  <c r="G15" i="1" s="1"/>
  <c r="G16" i="1" s="1"/>
  <c r="J33" i="1" l="1"/>
  <c r="I27" i="1"/>
  <c r="I10" i="1" s="1"/>
  <c r="H10" i="1"/>
  <c r="I25" i="1"/>
  <c r="I8" i="1" s="1"/>
  <c r="J30" i="1"/>
  <c r="I13" i="1"/>
  <c r="J29" i="1"/>
  <c r="J16" i="1"/>
  <c r="K16" i="1" s="1"/>
  <c r="L16" i="1" s="1"/>
  <c r="J36" i="1"/>
  <c r="J13" i="1"/>
  <c r="K13" i="1" s="1"/>
  <c r="L13" i="1" s="1"/>
  <c r="J32" i="1"/>
  <c r="J12" i="1"/>
  <c r="K12" i="1" s="1"/>
  <c r="L12" i="1" s="1"/>
  <c r="G17" i="1"/>
  <c r="G18" i="1" s="1"/>
  <c r="G19" i="1" s="1"/>
  <c r="D23" i="1"/>
  <c r="D24" i="1"/>
  <c r="H8" i="1"/>
  <c r="J8" i="1" s="1"/>
  <c r="G8" i="1"/>
  <c r="D28" i="1"/>
  <c r="D26" i="1"/>
  <c r="J34" i="1"/>
  <c r="J31" i="1"/>
  <c r="J27" i="1"/>
  <c r="G24" i="1"/>
  <c r="J14" i="1"/>
  <c r="K14" i="1" s="1"/>
  <c r="L14" i="1" s="1"/>
  <c r="J15" i="1"/>
  <c r="K15" i="1" s="1"/>
  <c r="L15" i="1" s="1"/>
  <c r="J17" i="1"/>
  <c r="J18" i="1"/>
  <c r="J19" i="1"/>
  <c r="J10" i="1" l="1"/>
  <c r="K10" i="1" s="1"/>
  <c r="L10" i="1" s="1"/>
  <c r="J25" i="1"/>
  <c r="H26" i="1"/>
  <c r="I26" i="1"/>
  <c r="I9" i="1" s="1"/>
  <c r="J9" i="1" s="1"/>
  <c r="K9" i="1" s="1"/>
  <c r="L9" i="1" s="1"/>
  <c r="H24" i="1"/>
  <c r="J24" i="1" s="1"/>
  <c r="K24" i="1" s="1"/>
  <c r="L24" i="1" s="1"/>
  <c r="I24" i="1"/>
  <c r="I7" i="1" s="1"/>
  <c r="J7" i="1" s="1"/>
  <c r="K7" i="1" s="1"/>
  <c r="L7" i="1" s="1"/>
  <c r="H28" i="1"/>
  <c r="I28" i="1"/>
  <c r="I11" i="1" s="1"/>
  <c r="J11" i="1" s="1"/>
  <c r="K11" i="1" s="1"/>
  <c r="L11" i="1" s="1"/>
  <c r="H23" i="1"/>
  <c r="J23" i="1" s="1"/>
  <c r="K23" i="1" s="1"/>
  <c r="L23" i="1" s="1"/>
  <c r="I23" i="1"/>
  <c r="I6" i="1" s="1"/>
  <c r="J6" i="1" s="1"/>
  <c r="K6" i="1" s="1"/>
  <c r="L6" i="1" s="1"/>
  <c r="K18" i="1"/>
  <c r="L18" i="1" s="1"/>
  <c r="K8" i="1"/>
  <c r="L8" i="1" s="1"/>
  <c r="K19" i="1"/>
  <c r="L19" i="1" s="1"/>
  <c r="K17" i="1"/>
  <c r="L17" i="1" s="1"/>
  <c r="G25" i="1"/>
  <c r="G26" i="1"/>
  <c r="K25" i="1" l="1"/>
  <c r="L25" i="1" s="1"/>
  <c r="J26" i="1"/>
  <c r="K26" i="1" s="1"/>
  <c r="L26" i="1" s="1"/>
  <c r="J28" i="1"/>
  <c r="G27" i="1"/>
  <c r="G28" i="1" l="1"/>
  <c r="G29" i="1" s="1"/>
  <c r="K27" i="1"/>
  <c r="L27" i="1" s="1"/>
  <c r="G30" i="1" l="1"/>
  <c r="K30" i="1" s="1"/>
  <c r="L30" i="1" s="1"/>
  <c r="K29" i="1"/>
  <c r="L29" i="1" s="1"/>
  <c r="G31" i="1"/>
  <c r="K28" i="1"/>
  <c r="L28" i="1" s="1"/>
  <c r="G32" i="1" l="1"/>
  <c r="G33" i="1" s="1"/>
  <c r="K33" i="1" s="1"/>
  <c r="L33" i="1" s="1"/>
  <c r="K31" i="1"/>
  <c r="L31" i="1" s="1"/>
  <c r="G34" i="1" l="1"/>
  <c r="K32" i="1"/>
  <c r="L32" i="1" s="1"/>
  <c r="G35" i="1" l="1"/>
  <c r="K34" i="1"/>
  <c r="L34" i="1" s="1"/>
  <c r="G36" i="1" l="1"/>
  <c r="K36" i="1" s="1"/>
  <c r="L36" i="1" s="1"/>
  <c r="K35" i="1"/>
  <c r="L35" i="1" s="1"/>
</calcChain>
</file>

<file path=xl/sharedStrings.xml><?xml version="1.0" encoding="utf-8"?>
<sst xmlns="http://schemas.openxmlformats.org/spreadsheetml/2006/main" count="54" uniqueCount="17">
  <si>
    <t>75 % de capacidad</t>
  </si>
  <si>
    <t>Material</t>
  </si>
  <si>
    <t>PVC</t>
  </si>
  <si>
    <t>HA</t>
  </si>
  <si>
    <t>n</t>
  </si>
  <si>
    <t>Rh (m)</t>
  </si>
  <si>
    <t>Diametro tuberia (mm)</t>
  </si>
  <si>
    <t>Pendiente (%)</t>
  </si>
  <si>
    <t>A (m2)</t>
  </si>
  <si>
    <t>Pm (m)</t>
  </si>
  <si>
    <t>V (m/s)</t>
  </si>
  <si>
    <t>Q (m3/s)</t>
  </si>
  <si>
    <t>100% de capacidad</t>
  </si>
  <si>
    <t>Insertar dato pendiente (%)    =</t>
  </si>
  <si>
    <t>Espesor tuberia (mm)</t>
  </si>
  <si>
    <t>Diametro eficaz (mm)</t>
  </si>
  <si>
    <t>* En negrita y sombreado se encuentra en diametro comercial del tubo.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</si>
</sst>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3"/>
      <name val="Calibri"/>
      <family val="2"/>
      <scheme val="minor"/>
    </font>
    <font>
      <b/>
      <i/>
      <sz val="11"/>
      <color theme="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40">
    <xf numFmtId="0" fontId="0" fillId="0" borderId="0" xfId="0"/>
    <xf numFmtId="2" fontId="0" fillId="3" borderId="1" xfId="0" applyNumberFormat="1" applyFill="1" applyBorder="1" applyAlignment="1" applyProtection="1">
      <alignment horizontal="center"/>
      <protection locked="0"/>
    </xf>
    <xf numFmtId="164" fontId="0" fillId="4" borderId="8" xfId="0" applyNumberFormat="1" applyFill="1" applyBorder="1" applyAlignment="1" applyProtection="1">
      <alignment horizontal="center"/>
    </xf>
    <xf numFmtId="164" fontId="1" fillId="5" borderId="9" xfId="0" applyNumberFormat="1" applyFont="1" applyFill="1" applyBorder="1" applyAlignment="1" applyProtection="1">
      <alignment horizontal="center"/>
    </xf>
    <xf numFmtId="164" fontId="0" fillId="4" borderId="5" xfId="0" applyNumberFormat="1" applyFill="1" applyBorder="1" applyAlignment="1" applyProtection="1">
      <alignment horizontal="center"/>
    </xf>
    <xf numFmtId="164" fontId="1" fillId="5" borderId="11" xfId="0" applyNumberFormat="1" applyFont="1" applyFill="1" applyBorder="1" applyAlignment="1" applyProtection="1">
      <alignment horizontal="center"/>
    </xf>
    <xf numFmtId="0" fontId="0" fillId="0" borderId="2" xfId="0" applyBorder="1" applyProtection="1"/>
    <xf numFmtId="0" fontId="0" fillId="0" borderId="3" xfId="0" applyBorder="1" applyProtection="1"/>
    <xf numFmtId="2" fontId="0" fillId="0" borderId="3" xfId="0" applyNumberFormat="1" applyBorder="1" applyProtection="1"/>
    <xf numFmtId="0" fontId="0" fillId="0" borderId="4" xfId="0" applyBorder="1" applyProtection="1"/>
    <xf numFmtId="0" fontId="1" fillId="2" borderId="6" xfId="0" applyFont="1" applyFill="1" applyBorder="1" applyAlignment="1" applyProtection="1">
      <alignment horizontal="center"/>
    </xf>
    <xf numFmtId="2" fontId="1" fillId="2" borderId="6" xfId="0" applyNumberFormat="1" applyFont="1" applyFill="1" applyBorder="1" applyAlignment="1" applyProtection="1">
      <alignment horizontal="center"/>
    </xf>
    <xf numFmtId="0" fontId="1" fillId="6" borderId="7" xfId="0" applyFont="1" applyFill="1" applyBorder="1" applyAlignment="1" applyProtection="1">
      <alignment horizontal="center"/>
    </xf>
    <xf numFmtId="0" fontId="0" fillId="0" borderId="15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2" fontId="0" fillId="0" borderId="8" xfId="0" applyNumberFormat="1" applyBorder="1" applyAlignment="1" applyProtection="1">
      <alignment horizontal="center"/>
    </xf>
    <xf numFmtId="164" fontId="0" fillId="0" borderId="8" xfId="0" applyNumberFormat="1" applyBorder="1" applyAlignment="1" applyProtection="1">
      <alignment horizontal="center"/>
    </xf>
    <xf numFmtId="0" fontId="1" fillId="6" borderId="10" xfId="0" applyFont="1" applyFill="1" applyBorder="1" applyAlignment="1" applyProtection="1">
      <alignment horizontal="center"/>
    </xf>
    <xf numFmtId="0" fontId="0" fillId="0" borderId="16" xfId="0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2" fontId="0" fillId="0" borderId="5" xfId="0" applyNumberFormat="1" applyBorder="1" applyAlignment="1" applyProtection="1">
      <alignment horizontal="center"/>
    </xf>
    <xf numFmtId="164" fontId="0" fillId="0" borderId="5" xfId="0" applyNumberFormat="1" applyBorder="1" applyAlignment="1" applyProtection="1">
      <alignment horizontal="center"/>
    </xf>
    <xf numFmtId="0" fontId="3" fillId="0" borderId="10" xfId="0" applyFont="1" applyBorder="1" applyAlignment="1" applyProtection="1">
      <alignment horizontal="center"/>
    </xf>
    <xf numFmtId="0" fontId="3" fillId="0" borderId="16" xfId="0" applyFont="1" applyBorder="1" applyAlignment="1" applyProtection="1">
      <alignment horizontal="center"/>
    </xf>
    <xf numFmtId="0" fontId="4" fillId="6" borderId="16" xfId="0" applyFont="1" applyFill="1" applyBorder="1" applyAlignment="1" applyProtection="1">
      <alignment horizontal="center"/>
    </xf>
    <xf numFmtId="0" fontId="3" fillId="0" borderId="5" xfId="0" applyFont="1" applyBorder="1" applyAlignment="1" applyProtection="1">
      <alignment horizontal="center"/>
    </xf>
    <xf numFmtId="2" fontId="3" fillId="0" borderId="5" xfId="0" applyNumberFormat="1" applyFont="1" applyBorder="1" applyAlignment="1" applyProtection="1">
      <alignment horizontal="center"/>
    </xf>
    <xf numFmtId="164" fontId="3" fillId="0" borderId="5" xfId="0" applyNumberFormat="1" applyFont="1" applyBorder="1" applyAlignment="1" applyProtection="1">
      <alignment horizontal="center"/>
    </xf>
    <xf numFmtId="164" fontId="3" fillId="4" borderId="5" xfId="0" applyNumberFormat="1" applyFont="1" applyFill="1" applyBorder="1" applyAlignment="1" applyProtection="1">
      <alignment horizontal="center"/>
    </xf>
    <xf numFmtId="164" fontId="4" fillId="5" borderId="11" xfId="0" applyNumberFormat="1" applyFont="1" applyFill="1" applyBorder="1" applyAlignment="1" applyProtection="1">
      <alignment horizontal="center"/>
    </xf>
    <xf numFmtId="0" fontId="3" fillId="0" borderId="12" xfId="0" applyFont="1" applyBorder="1" applyAlignment="1" applyProtection="1">
      <alignment horizontal="center"/>
    </xf>
    <xf numFmtId="0" fontId="3" fillId="0" borderId="17" xfId="0" applyFont="1" applyBorder="1" applyAlignment="1" applyProtection="1">
      <alignment horizontal="center"/>
    </xf>
    <xf numFmtId="0" fontId="4" fillId="6" borderId="17" xfId="0" applyFont="1" applyFill="1" applyBorder="1" applyAlignment="1" applyProtection="1">
      <alignment horizontal="center"/>
    </xf>
    <xf numFmtId="0" fontId="3" fillId="0" borderId="13" xfId="0" applyFont="1" applyBorder="1" applyAlignment="1" applyProtection="1">
      <alignment horizontal="center"/>
    </xf>
    <xf numFmtId="2" fontId="3" fillId="0" borderId="13" xfId="0" applyNumberFormat="1" applyFont="1" applyBorder="1" applyAlignment="1" applyProtection="1">
      <alignment horizontal="center"/>
    </xf>
    <xf numFmtId="164" fontId="3" fillId="0" borderId="13" xfId="0" applyNumberFormat="1" applyFont="1" applyBorder="1" applyAlignment="1" applyProtection="1">
      <alignment horizontal="center"/>
    </xf>
    <xf numFmtId="164" fontId="3" fillId="4" borderId="13" xfId="0" applyNumberFormat="1" applyFont="1" applyFill="1" applyBorder="1" applyAlignment="1" applyProtection="1">
      <alignment horizontal="center"/>
    </xf>
    <xf numFmtId="164" fontId="4" fillId="5" borderId="14" xfId="0" applyNumberFormat="1" applyFont="1" applyFill="1" applyBorder="1" applyAlignment="1" applyProtection="1">
      <alignment horizontal="center"/>
    </xf>
    <xf numFmtId="0" fontId="0" fillId="0" borderId="0" xfId="0" applyProtection="1"/>
    <xf numFmtId="2" fontId="0" fillId="0" borderId="8" xfId="0" applyNumberFormat="1" applyFill="1" applyBorder="1" applyAlignment="1" applyProtection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tabSelected="1" topLeftCell="A7" zoomScaleNormal="100" workbookViewId="0">
      <selection activeCell="B21" sqref="B21:L36"/>
    </sheetView>
  </sheetViews>
  <sheetFormatPr baseColWidth="10" defaultRowHeight="15" x14ac:dyDescent="0.25"/>
  <cols>
    <col min="2" max="2" width="21.7109375" bestFit="1" customWidth="1"/>
    <col min="3" max="3" width="20.5703125" bestFit="1" customWidth="1"/>
    <col min="4" max="4" width="20.85546875" bestFit="1" customWidth="1"/>
    <col min="7" max="7" width="13.7109375" bestFit="1" customWidth="1"/>
    <col min="8" max="8" width="11.85546875" bestFit="1" customWidth="1"/>
  </cols>
  <sheetData>
    <row r="1" spans="1:12" ht="15.75" thickBot="1" x14ac:dyDescent="0.3"/>
    <row r="2" spans="1:12" ht="15.75" thickBot="1" x14ac:dyDescent="0.3">
      <c r="A2" t="s">
        <v>13</v>
      </c>
      <c r="C2" s="1">
        <v>10</v>
      </c>
    </row>
    <row r="3" spans="1:12" ht="15.75" thickBot="1" x14ac:dyDescent="0.3"/>
    <row r="4" spans="1:12" ht="15.75" thickBot="1" x14ac:dyDescent="0.3">
      <c r="B4" s="6" t="s">
        <v>0</v>
      </c>
      <c r="C4" s="7"/>
      <c r="D4" s="7"/>
      <c r="E4" s="7"/>
      <c r="F4" s="7"/>
      <c r="G4" s="8"/>
      <c r="H4" s="7"/>
      <c r="I4" s="7"/>
      <c r="J4" s="7"/>
      <c r="K4" s="7"/>
      <c r="L4" s="9"/>
    </row>
    <row r="5" spans="1:12" ht="15.75" thickBot="1" x14ac:dyDescent="0.3">
      <c r="B5" s="10" t="s">
        <v>6</v>
      </c>
      <c r="C5" s="10" t="s">
        <v>14</v>
      </c>
      <c r="D5" s="10" t="s">
        <v>15</v>
      </c>
      <c r="E5" s="10" t="s">
        <v>1</v>
      </c>
      <c r="F5" s="10" t="s">
        <v>4</v>
      </c>
      <c r="G5" s="11" t="s">
        <v>7</v>
      </c>
      <c r="H5" s="10" t="s">
        <v>8</v>
      </c>
      <c r="I5" s="10" t="s">
        <v>9</v>
      </c>
      <c r="J5" s="10" t="s">
        <v>5</v>
      </c>
      <c r="K5" s="10" t="s">
        <v>10</v>
      </c>
      <c r="L5" s="10" t="s">
        <v>11</v>
      </c>
    </row>
    <row r="6" spans="1:12" x14ac:dyDescent="0.25">
      <c r="B6" s="12">
        <v>250</v>
      </c>
      <c r="C6" s="13">
        <v>6.2</v>
      </c>
      <c r="D6" s="13">
        <f>B6-2*C6</f>
        <v>237.6</v>
      </c>
      <c r="E6" s="14" t="s">
        <v>2</v>
      </c>
      <c r="F6" s="14">
        <v>0.01</v>
      </c>
      <c r="G6" s="15">
        <f>G23</f>
        <v>10</v>
      </c>
      <c r="H6" s="16">
        <f>(PI()*((D6/1000)^2)/4)*0.75</f>
        <v>3.3254009565660256E-2</v>
      </c>
      <c r="I6" s="16">
        <f>I23-(2.065*B6/2000)</f>
        <v>0.48831741449293492</v>
      </c>
      <c r="J6" s="16">
        <f>H6/I6</f>
        <v>6.8099167833674257E-2</v>
      </c>
      <c r="K6" s="2">
        <f>(1/F6)*(J6^(2/3))*((G6/100)^0.5)</f>
        <v>5.2734464055640045</v>
      </c>
      <c r="L6" s="3">
        <f>H6*K6</f>
        <v>0.1753632372146221</v>
      </c>
    </row>
    <row r="7" spans="1:12" x14ac:dyDescent="0.25">
      <c r="B7" s="17">
        <v>315</v>
      </c>
      <c r="C7" s="18">
        <v>7.7</v>
      </c>
      <c r="D7" s="18">
        <f>B7-2*C7</f>
        <v>299.60000000000002</v>
      </c>
      <c r="E7" s="19" t="s">
        <v>2</v>
      </c>
      <c r="F7" s="19">
        <v>0.01</v>
      </c>
      <c r="G7" s="20">
        <f>G6</f>
        <v>10</v>
      </c>
      <c r="H7" s="21">
        <f>(PI()*((D7/1000)^2)/4)*0.75</f>
        <v>5.2873098607695838E-2</v>
      </c>
      <c r="I7" s="21">
        <f>I24-(2.065*B7/2000)</f>
        <v>0.61598365901550212</v>
      </c>
      <c r="J7" s="21">
        <f t="shared" ref="J7:J19" si="0">H7/I7</f>
        <v>8.5835229285465858E-2</v>
      </c>
      <c r="K7" s="4">
        <f t="shared" ref="K7:K19" si="1">(1/F7)*(J7^(2/3))*((G7/100)^0.5)</f>
        <v>6.1533324702217707</v>
      </c>
      <c r="L7" s="5">
        <f t="shared" ref="L7:L19" si="2">H7*K7</f>
        <v>0.32534575446397229</v>
      </c>
    </row>
    <row r="8" spans="1:12" x14ac:dyDescent="0.25">
      <c r="B8" s="17">
        <v>355</v>
      </c>
      <c r="C8" s="18">
        <v>8.6999999999999993</v>
      </c>
      <c r="D8" s="18">
        <f t="shared" ref="D8:D11" si="3">B8-2*C8</f>
        <v>337.6</v>
      </c>
      <c r="E8" s="19" t="s">
        <v>2</v>
      </c>
      <c r="F8" s="19">
        <v>0.01</v>
      </c>
      <c r="G8" s="20">
        <f>G7</f>
        <v>10</v>
      </c>
      <c r="H8" s="21">
        <f t="shared" ref="H8:H18" si="4">(PI()*((D8/1000)^2)/4)*0.75</f>
        <v>6.7136086334626172E-2</v>
      </c>
      <c r="I8" s="21">
        <f>I25-(2.065*B8/2000)</f>
        <v>0.69406417985191426</v>
      </c>
      <c r="J8" s="21">
        <f t="shared" ref="J8" si="5">H8/I8</f>
        <v>9.672893124804445E-2</v>
      </c>
      <c r="K8" s="4">
        <f t="shared" ref="K8" si="6">(1/F8)*(J8^(2/3))*((G8/100)^0.5)</f>
        <v>6.6635284999196713</v>
      </c>
      <c r="L8" s="5">
        <f>H8*K8</f>
        <v>0.44736322466384909</v>
      </c>
    </row>
    <row r="9" spans="1:12" x14ac:dyDescent="0.25">
      <c r="B9" s="17">
        <v>400</v>
      </c>
      <c r="C9" s="18">
        <v>9.8000000000000007</v>
      </c>
      <c r="D9" s="18">
        <f t="shared" si="3"/>
        <v>380.4</v>
      </c>
      <c r="E9" s="19" t="s">
        <v>2</v>
      </c>
      <c r="F9" s="19">
        <v>0.01</v>
      </c>
      <c r="G9" s="20">
        <f>G7</f>
        <v>10</v>
      </c>
      <c r="H9" s="21">
        <f t="shared" si="4"/>
        <v>8.5237786124977857E-2</v>
      </c>
      <c r="I9" s="21">
        <f>I26-(2.065*B9/2000)</f>
        <v>0.78206184542555723</v>
      </c>
      <c r="J9" s="21">
        <f t="shared" si="0"/>
        <v>0.10899110680766673</v>
      </c>
      <c r="K9" s="4">
        <f>(1/F9)*(J9^(2/3))*((G9/100)^0.5)</f>
        <v>7.2154049262812396</v>
      </c>
      <c r="L9" s="5">
        <f>H9*K9</f>
        <v>0.61502514191147195</v>
      </c>
    </row>
    <row r="10" spans="1:12" x14ac:dyDescent="0.25">
      <c r="B10" s="17">
        <v>500</v>
      </c>
      <c r="C10" s="18">
        <v>12.3</v>
      </c>
      <c r="D10" s="18">
        <f t="shared" si="3"/>
        <v>475.4</v>
      </c>
      <c r="E10" s="19" t="s">
        <v>2</v>
      </c>
      <c r="F10" s="19">
        <v>0.01</v>
      </c>
      <c r="G10" s="20">
        <f t="shared" ref="G10:G19" si="7">G9</f>
        <v>10</v>
      </c>
      <c r="H10" s="21">
        <f>(PI()*((D10/1000)^2)/4)*0.75</f>
        <v>0.13312802818675981</v>
      </c>
      <c r="I10" s="21">
        <f>I27-(2.065*B10/2000)</f>
        <v>0.97726314751658772</v>
      </c>
      <c r="J10" s="21">
        <f t="shared" si="0"/>
        <v>0.13622536419700626</v>
      </c>
      <c r="K10" s="4">
        <f>(1/F10)*(J10^(2/3))*((G10/100)^0.5)</f>
        <v>8.3721818269710528</v>
      </c>
      <c r="L10" s="5">
        <f>H10*K10</f>
        <v>1.1145720582456806</v>
      </c>
    </row>
    <row r="11" spans="1:12" x14ac:dyDescent="0.25">
      <c r="B11" s="17">
        <v>630</v>
      </c>
      <c r="C11" s="18">
        <v>15.4</v>
      </c>
      <c r="D11" s="18">
        <f t="shared" si="3"/>
        <v>599.20000000000005</v>
      </c>
      <c r="E11" s="19" t="s">
        <v>2</v>
      </c>
      <c r="F11" s="19">
        <v>0.01</v>
      </c>
      <c r="G11" s="20">
        <f>G10</f>
        <v>10</v>
      </c>
      <c r="H11" s="21">
        <f>(PI()*((D11/1000)^2)/4)*0.75</f>
        <v>0.21149239443078335</v>
      </c>
      <c r="I11" s="21">
        <f t="shared" ref="I11" si="8">I28-(2.065*B11/2000)</f>
        <v>1.2319673180310042</v>
      </c>
      <c r="J11" s="21">
        <f t="shared" si="0"/>
        <v>0.17167045857093172</v>
      </c>
      <c r="K11" s="4">
        <f>(1/F11)*(J11^(2/3))*((G11/100)^0.5)</f>
        <v>9.7678064363401198</v>
      </c>
      <c r="L11" s="5">
        <f>H11*K11</f>
        <v>2.0658167715579889</v>
      </c>
    </row>
    <row r="12" spans="1:12" x14ac:dyDescent="0.25">
      <c r="B12" s="22">
        <f>D12+2*C12</f>
        <v>410</v>
      </c>
      <c r="C12" s="23">
        <v>55</v>
      </c>
      <c r="D12" s="24">
        <v>300</v>
      </c>
      <c r="E12" s="25" t="s">
        <v>3</v>
      </c>
      <c r="F12" s="25">
        <v>1.2999999999999999E-2</v>
      </c>
      <c r="G12" s="26">
        <f t="shared" si="7"/>
        <v>10</v>
      </c>
      <c r="H12" s="27">
        <f t="shared" ref="H12:H13" si="9">(PI()*((D12/1000)^2)/4)*0.75</f>
        <v>5.3014376029327764E-2</v>
      </c>
      <c r="I12" s="27">
        <f t="shared" ref="I12:I19" si="10">I29-(2.065*D12/2000)</f>
        <v>0.63272779607693796</v>
      </c>
      <c r="J12" s="27">
        <f t="shared" ref="J12:J13" si="11">H12/I12</f>
        <v>8.3787019249082204E-2</v>
      </c>
      <c r="K12" s="28">
        <f t="shared" ref="K12:K13" si="12">(1/F12)*(J12^(2/3))*((G12/100)^0.5)</f>
        <v>4.6577317699220897</v>
      </c>
      <c r="L12" s="29">
        <f t="shared" ref="L12:L13" si="13">H12*K12</f>
        <v>0.246926743494396</v>
      </c>
    </row>
    <row r="13" spans="1:12" x14ac:dyDescent="0.25">
      <c r="B13" s="22">
        <f>D13+2*C13</f>
        <v>524</v>
      </c>
      <c r="C13" s="23">
        <v>62</v>
      </c>
      <c r="D13" s="24">
        <v>400</v>
      </c>
      <c r="E13" s="25" t="s">
        <v>3</v>
      </c>
      <c r="F13" s="25">
        <v>1.2999999999999999E-2</v>
      </c>
      <c r="G13" s="26">
        <f t="shared" si="7"/>
        <v>10</v>
      </c>
      <c r="H13" s="27">
        <f t="shared" si="9"/>
        <v>9.4247779607693802E-2</v>
      </c>
      <c r="I13" s="27">
        <f t="shared" si="10"/>
        <v>0.84363706143591721</v>
      </c>
      <c r="J13" s="27">
        <f t="shared" si="11"/>
        <v>0.11171602566544296</v>
      </c>
      <c r="K13" s="28">
        <f t="shared" si="12"/>
        <v>5.6424402100092816</v>
      </c>
      <c r="L13" s="29">
        <f t="shared" si="13"/>
        <v>0.53178746136254429</v>
      </c>
    </row>
    <row r="14" spans="1:12" x14ac:dyDescent="0.25">
      <c r="B14" s="22">
        <f t="shared" ref="B14:B18" si="14">D14+2*C14</f>
        <v>640</v>
      </c>
      <c r="C14" s="23">
        <v>70</v>
      </c>
      <c r="D14" s="24">
        <v>500</v>
      </c>
      <c r="E14" s="25" t="s">
        <v>3</v>
      </c>
      <c r="F14" s="25">
        <v>1.2999999999999999E-2</v>
      </c>
      <c r="G14" s="26">
        <f t="shared" si="7"/>
        <v>10</v>
      </c>
      <c r="H14" s="27">
        <f t="shared" si="4"/>
        <v>0.14726215563702155</v>
      </c>
      <c r="I14" s="27">
        <f t="shared" si="10"/>
        <v>1.0545463267948967</v>
      </c>
      <c r="J14" s="27">
        <f t="shared" si="0"/>
        <v>0.13964503208180365</v>
      </c>
      <c r="K14" s="28">
        <f t="shared" si="1"/>
        <v>6.547471868276701</v>
      </c>
      <c r="L14" s="29">
        <f t="shared" si="2"/>
        <v>0.96419482129518386</v>
      </c>
    </row>
    <row r="15" spans="1:12" x14ac:dyDescent="0.25">
      <c r="B15" s="22">
        <f t="shared" si="14"/>
        <v>752</v>
      </c>
      <c r="C15" s="23">
        <v>76</v>
      </c>
      <c r="D15" s="24">
        <v>600</v>
      </c>
      <c r="E15" s="25" t="s">
        <v>3</v>
      </c>
      <c r="F15" s="25">
        <v>1.2999999999999999E-2</v>
      </c>
      <c r="G15" s="26">
        <f t="shared" si="7"/>
        <v>10</v>
      </c>
      <c r="H15" s="27">
        <f t="shared" si="4"/>
        <v>0.21205750411731106</v>
      </c>
      <c r="I15" s="27">
        <f t="shared" si="10"/>
        <v>1.2654555921538759</v>
      </c>
      <c r="J15" s="27">
        <f t="shared" si="0"/>
        <v>0.16757403849816441</v>
      </c>
      <c r="K15" s="28">
        <f t="shared" si="1"/>
        <v>7.3936883113600294</v>
      </c>
      <c r="L15" s="29">
        <f t="shared" si="2"/>
        <v>1.5678870895283441</v>
      </c>
    </row>
    <row r="16" spans="1:12" x14ac:dyDescent="0.25">
      <c r="B16" s="22">
        <f t="shared" si="14"/>
        <v>870</v>
      </c>
      <c r="C16" s="23">
        <v>85</v>
      </c>
      <c r="D16" s="24">
        <v>700</v>
      </c>
      <c r="E16" s="25" t="s">
        <v>3</v>
      </c>
      <c r="F16" s="25">
        <v>1.2999999999999999E-2</v>
      </c>
      <c r="G16" s="26">
        <f t="shared" si="7"/>
        <v>10</v>
      </c>
      <c r="H16" s="27">
        <f t="shared" ref="H16" si="15">(PI()*((D16/1000)^2)/4)*0.75</f>
        <v>0.28863382504856216</v>
      </c>
      <c r="I16" s="27">
        <f t="shared" si="10"/>
        <v>1.4763648575128552</v>
      </c>
      <c r="J16" s="27">
        <f t="shared" ref="J16" si="16">H16/I16</f>
        <v>0.19550304491452508</v>
      </c>
      <c r="K16" s="28">
        <f t="shared" ref="K16" si="17">(1/F16)*(J16^(2/3))*((G16/100)^0.5)</f>
        <v>8.1939315485970212</v>
      </c>
      <c r="L16" s="29">
        <f t="shared" ref="L16" si="18">H16*K16</f>
        <v>2.3650458050576466</v>
      </c>
    </row>
    <row r="17" spans="2:12" x14ac:dyDescent="0.25">
      <c r="B17" s="22">
        <f t="shared" si="14"/>
        <v>990</v>
      </c>
      <c r="C17" s="23">
        <v>95</v>
      </c>
      <c r="D17" s="24">
        <v>800</v>
      </c>
      <c r="E17" s="25" t="s">
        <v>3</v>
      </c>
      <c r="F17" s="25">
        <v>1.2999999999999999E-2</v>
      </c>
      <c r="G17" s="26">
        <f>G15</f>
        <v>10</v>
      </c>
      <c r="H17" s="27">
        <f t="shared" si="4"/>
        <v>0.37699111843077521</v>
      </c>
      <c r="I17" s="27">
        <f t="shared" si="10"/>
        <v>1.6872741228718344</v>
      </c>
      <c r="J17" s="27">
        <f t="shared" si="0"/>
        <v>0.22343205133088592</v>
      </c>
      <c r="K17" s="28">
        <f t="shared" si="1"/>
        <v>8.956815525036399</v>
      </c>
      <c r="L17" s="29">
        <f t="shared" si="2"/>
        <v>3.3766399023616032</v>
      </c>
    </row>
    <row r="18" spans="2:12" x14ac:dyDescent="0.25">
      <c r="B18" s="22">
        <f t="shared" si="14"/>
        <v>1220</v>
      </c>
      <c r="C18" s="23">
        <v>110</v>
      </c>
      <c r="D18" s="24">
        <v>1000</v>
      </c>
      <c r="E18" s="25" t="s">
        <v>3</v>
      </c>
      <c r="F18" s="25">
        <v>1.2999999999999999E-2</v>
      </c>
      <c r="G18" s="26">
        <f t="shared" si="7"/>
        <v>10</v>
      </c>
      <c r="H18" s="27">
        <f t="shared" si="4"/>
        <v>0.58904862254808621</v>
      </c>
      <c r="I18" s="27">
        <f t="shared" si="10"/>
        <v>2.1090926535897934</v>
      </c>
      <c r="J18" s="27">
        <f t="shared" si="0"/>
        <v>0.2792900641636073</v>
      </c>
      <c r="K18" s="28">
        <f t="shared" si="1"/>
        <v>10.393463731434629</v>
      </c>
      <c r="L18" s="29">
        <f t="shared" si="2"/>
        <v>6.12225549450506</v>
      </c>
    </row>
    <row r="19" spans="2:12" ht="15.75" thickBot="1" x14ac:dyDescent="0.3">
      <c r="B19" s="30">
        <f>D19+2*C19</f>
        <v>1450</v>
      </c>
      <c r="C19" s="31">
        <v>125</v>
      </c>
      <c r="D19" s="32">
        <v>1200</v>
      </c>
      <c r="E19" s="33" t="s">
        <v>3</v>
      </c>
      <c r="F19" s="33">
        <v>1.2999999999999999E-2</v>
      </c>
      <c r="G19" s="34">
        <f t="shared" si="7"/>
        <v>10</v>
      </c>
      <c r="H19" s="35">
        <f>(PI()*((D19/1000)^2)/4)*0.75</f>
        <v>0.84823001646924423</v>
      </c>
      <c r="I19" s="35">
        <f t="shared" si="10"/>
        <v>2.5309111843077519</v>
      </c>
      <c r="J19" s="35">
        <f t="shared" si="0"/>
        <v>0.33514807699632881</v>
      </c>
      <c r="K19" s="36">
        <f t="shared" si="1"/>
        <v>11.736748603377889</v>
      </c>
      <c r="L19" s="37">
        <f t="shared" si="2"/>
        <v>9.9554624611386053</v>
      </c>
    </row>
    <row r="20" spans="2:12" ht="15.75" thickBot="1" x14ac:dyDescent="0.3"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</row>
    <row r="21" spans="2:12" ht="15.75" thickBot="1" x14ac:dyDescent="0.3">
      <c r="B21" s="6" t="s">
        <v>12</v>
      </c>
      <c r="C21" s="7"/>
      <c r="D21" s="7"/>
      <c r="E21" s="7"/>
      <c r="F21" s="7"/>
      <c r="G21" s="7"/>
      <c r="H21" s="7"/>
      <c r="I21" s="7"/>
      <c r="J21" s="7"/>
      <c r="K21" s="7"/>
      <c r="L21" s="9"/>
    </row>
    <row r="22" spans="2:12" ht="15.75" thickBot="1" x14ac:dyDescent="0.3">
      <c r="B22" s="10" t="s">
        <v>6</v>
      </c>
      <c r="C22" s="10" t="s">
        <v>14</v>
      </c>
      <c r="D22" s="10" t="s">
        <v>15</v>
      </c>
      <c r="E22" s="10" t="s">
        <v>1</v>
      </c>
      <c r="F22" s="10" t="s">
        <v>4</v>
      </c>
      <c r="G22" s="10" t="s">
        <v>7</v>
      </c>
      <c r="H22" s="10" t="s">
        <v>8</v>
      </c>
      <c r="I22" s="10" t="s">
        <v>9</v>
      </c>
      <c r="J22" s="10" t="s">
        <v>5</v>
      </c>
      <c r="K22" s="10" t="s">
        <v>10</v>
      </c>
      <c r="L22" s="10" t="s">
        <v>11</v>
      </c>
    </row>
    <row r="23" spans="2:12" x14ac:dyDescent="0.25">
      <c r="B23" s="12">
        <v>250</v>
      </c>
      <c r="C23" s="13">
        <f>C6</f>
        <v>6.2</v>
      </c>
      <c r="D23" s="13">
        <f>D6</f>
        <v>237.6</v>
      </c>
      <c r="E23" s="14" t="s">
        <v>2</v>
      </c>
      <c r="F23" s="14">
        <v>0.01</v>
      </c>
      <c r="G23" s="39">
        <f>C2</f>
        <v>10</v>
      </c>
      <c r="H23" s="16">
        <f>PI()*((D23/1000)^2)/4</f>
        <v>4.4338679420880336E-2</v>
      </c>
      <c r="I23" s="16">
        <f t="shared" ref="I23:I36" si="19">PI()*D23/1000</f>
        <v>0.74644241449293491</v>
      </c>
      <c r="J23" s="16">
        <f>H23/I23</f>
        <v>5.9400000000000001E-2</v>
      </c>
      <c r="K23" s="2">
        <f>(1/F23)*(J23^(2/3))*((G23/100)^0.5)</f>
        <v>4.8142018635378925</v>
      </c>
      <c r="L23" s="3">
        <f>H23*K23</f>
        <v>0.21345535309481131</v>
      </c>
    </row>
    <row r="24" spans="2:12" x14ac:dyDescent="0.25">
      <c r="B24" s="17">
        <v>315</v>
      </c>
      <c r="C24" s="18">
        <f>C7</f>
        <v>7.7</v>
      </c>
      <c r="D24" s="18">
        <f>D7</f>
        <v>299.60000000000002</v>
      </c>
      <c r="E24" s="19" t="s">
        <v>2</v>
      </c>
      <c r="F24" s="19">
        <v>0.01</v>
      </c>
      <c r="G24" s="20">
        <f>G23</f>
        <v>10</v>
      </c>
      <c r="H24" s="21">
        <f>PI()*((D24/1000)^2)/4</f>
        <v>7.0497464810261118E-2</v>
      </c>
      <c r="I24" s="21">
        <f t="shared" si="19"/>
        <v>0.94122115901550207</v>
      </c>
      <c r="J24" s="21">
        <f t="shared" ref="J24:J36" si="20">H24/I24</f>
        <v>7.4900000000000008E-2</v>
      </c>
      <c r="K24" s="4">
        <f t="shared" ref="K24:K36" si="21">(1/F24)*(J24^(2/3))*((G24/100)^0.5)</f>
        <v>5.6189419469741164</v>
      </c>
      <c r="L24" s="5">
        <f t="shared" ref="L24:L36" si="22">H24*K24</f>
        <v>0.39612116217770788</v>
      </c>
    </row>
    <row r="25" spans="2:12" x14ac:dyDescent="0.25">
      <c r="B25" s="17">
        <v>355</v>
      </c>
      <c r="C25" s="18">
        <f>C8</f>
        <v>8.6999999999999993</v>
      </c>
      <c r="D25" s="18">
        <f>D8</f>
        <v>337.6</v>
      </c>
      <c r="E25" s="19" t="s">
        <v>2</v>
      </c>
      <c r="F25" s="19">
        <v>0.01</v>
      </c>
      <c r="G25" s="20">
        <f>G24</f>
        <v>10</v>
      </c>
      <c r="H25" s="21">
        <f t="shared" ref="H25:H35" si="23">PI()*((D25/1000)^2)/4</f>
        <v>8.9514781779501562E-2</v>
      </c>
      <c r="I25" s="21">
        <f t="shared" si="19"/>
        <v>1.0606016798519142</v>
      </c>
      <c r="J25" s="21">
        <f t="shared" si="20"/>
        <v>8.4400000000000003E-2</v>
      </c>
      <c r="K25" s="4">
        <f t="shared" si="21"/>
        <v>6.0845476668261718</v>
      </c>
      <c r="L25" s="5">
        <f t="shared" si="22"/>
        <v>0.54465695662292013</v>
      </c>
    </row>
    <row r="26" spans="2:12" x14ac:dyDescent="0.25">
      <c r="B26" s="17">
        <v>400</v>
      </c>
      <c r="C26" s="18">
        <f>C9</f>
        <v>9.8000000000000007</v>
      </c>
      <c r="D26" s="18">
        <f>D9</f>
        <v>380.4</v>
      </c>
      <c r="E26" s="19" t="s">
        <v>2</v>
      </c>
      <c r="F26" s="19">
        <v>0.01</v>
      </c>
      <c r="G26" s="20">
        <f>G24</f>
        <v>10</v>
      </c>
      <c r="H26" s="21">
        <f t="shared" si="23"/>
        <v>0.11365038149997048</v>
      </c>
      <c r="I26" s="21">
        <f t="shared" si="19"/>
        <v>1.1950618454255573</v>
      </c>
      <c r="J26" s="21">
        <f t="shared" si="20"/>
        <v>9.509999999999999E-2</v>
      </c>
      <c r="K26" s="4">
        <f t="shared" si="21"/>
        <v>6.5885069939207153</v>
      </c>
      <c r="L26" s="5">
        <f t="shared" si="22"/>
        <v>0.748786333374313</v>
      </c>
    </row>
    <row r="27" spans="2:12" x14ac:dyDescent="0.25">
      <c r="B27" s="17">
        <v>500</v>
      </c>
      <c r="C27" s="18">
        <f>C10</f>
        <v>12.3</v>
      </c>
      <c r="D27" s="18">
        <f>D10</f>
        <v>475.4</v>
      </c>
      <c r="E27" s="19" t="s">
        <v>2</v>
      </c>
      <c r="F27" s="19">
        <v>0.01</v>
      </c>
      <c r="G27" s="20">
        <f t="shared" ref="G27:G36" si="24">G26</f>
        <v>10</v>
      </c>
      <c r="H27" s="21">
        <f t="shared" si="23"/>
        <v>0.17750403758234642</v>
      </c>
      <c r="I27" s="21">
        <f t="shared" si="19"/>
        <v>1.4935131475165877</v>
      </c>
      <c r="J27" s="21">
        <f t="shared" si="20"/>
        <v>0.11884999999999998</v>
      </c>
      <c r="K27" s="4">
        <f t="shared" si="21"/>
        <v>7.6442131915524385</v>
      </c>
      <c r="L27" s="5">
        <f t="shared" si="22"/>
        <v>1.3568787056407923</v>
      </c>
    </row>
    <row r="28" spans="2:12" x14ac:dyDescent="0.25">
      <c r="B28" s="17">
        <v>630</v>
      </c>
      <c r="C28" s="18">
        <f t="shared" ref="C28:D28" si="25">C11</f>
        <v>15.4</v>
      </c>
      <c r="D28" s="18">
        <f t="shared" si="25"/>
        <v>599.20000000000005</v>
      </c>
      <c r="E28" s="19" t="s">
        <v>2</v>
      </c>
      <c r="F28" s="19">
        <v>0.01</v>
      </c>
      <c r="G28" s="20">
        <f t="shared" si="24"/>
        <v>10</v>
      </c>
      <c r="H28" s="21">
        <f t="shared" si="23"/>
        <v>0.28198985924104447</v>
      </c>
      <c r="I28" s="21">
        <f t="shared" si="19"/>
        <v>1.8824423180310041</v>
      </c>
      <c r="J28" s="21">
        <f t="shared" si="20"/>
        <v>0.14980000000000002</v>
      </c>
      <c r="K28" s="4">
        <f t="shared" si="21"/>
        <v>8.9195143575749558</v>
      </c>
      <c r="L28" s="5">
        <f t="shared" si="22"/>
        <v>2.5152125981910372</v>
      </c>
    </row>
    <row r="29" spans="2:12" x14ac:dyDescent="0.25">
      <c r="B29" s="22">
        <f>D29+2*C29</f>
        <v>410</v>
      </c>
      <c r="C29" s="23">
        <v>55</v>
      </c>
      <c r="D29" s="24">
        <v>300</v>
      </c>
      <c r="E29" s="25" t="s">
        <v>3</v>
      </c>
      <c r="F29" s="25">
        <v>1.2999999999999999E-2</v>
      </c>
      <c r="G29" s="26">
        <f t="shared" si="24"/>
        <v>10</v>
      </c>
      <c r="H29" s="27">
        <f>PI()*((D29/1000)^2)/4</f>
        <v>7.0685834705770348E-2</v>
      </c>
      <c r="I29" s="27">
        <f t="shared" si="19"/>
        <v>0.94247779607693793</v>
      </c>
      <c r="J29" s="27">
        <f t="shared" ref="J29:J30" si="26">H29/I29</f>
        <v>7.4999999999999997E-2</v>
      </c>
      <c r="K29" s="28">
        <f t="shared" ref="K29:K30" si="27">(1/F29)*(J29^(2/3))*((G29/100)^0.5)</f>
        <v>4.3261093216890041</v>
      </c>
      <c r="L29" s="29">
        <f t="shared" ref="L29:L30" si="28">H29*K29</f>
        <v>0.30579464843200121</v>
      </c>
    </row>
    <row r="30" spans="2:12" x14ac:dyDescent="0.25">
      <c r="B30" s="22">
        <f t="shared" ref="B30:B35" si="29">D30+2*C30</f>
        <v>524</v>
      </c>
      <c r="C30" s="23">
        <v>62</v>
      </c>
      <c r="D30" s="24">
        <v>400</v>
      </c>
      <c r="E30" s="25" t="s">
        <v>3</v>
      </c>
      <c r="F30" s="25">
        <v>1.2999999999999999E-2</v>
      </c>
      <c r="G30" s="26">
        <f t="shared" si="24"/>
        <v>10</v>
      </c>
      <c r="H30" s="27">
        <f>PI()*((D30/1000)^2)/4</f>
        <v>0.12566370614359174</v>
      </c>
      <c r="I30" s="27">
        <f t="shared" si="19"/>
        <v>1.2566370614359172</v>
      </c>
      <c r="J30" s="27">
        <f t="shared" si="26"/>
        <v>0.1</v>
      </c>
      <c r="K30" s="28">
        <f t="shared" si="27"/>
        <v>5.2407082235227813</v>
      </c>
      <c r="L30" s="29">
        <f t="shared" si="28"/>
        <v>0.65856681818507146</v>
      </c>
    </row>
    <row r="31" spans="2:12" x14ac:dyDescent="0.25">
      <c r="B31" s="22">
        <f t="shared" si="29"/>
        <v>640</v>
      </c>
      <c r="C31" s="23">
        <v>70</v>
      </c>
      <c r="D31" s="24">
        <v>500</v>
      </c>
      <c r="E31" s="25" t="s">
        <v>3</v>
      </c>
      <c r="F31" s="25">
        <v>1.2999999999999999E-2</v>
      </c>
      <c r="G31" s="26">
        <f>G28</f>
        <v>10</v>
      </c>
      <c r="H31" s="27">
        <f t="shared" si="23"/>
        <v>0.19634954084936207</v>
      </c>
      <c r="I31" s="27">
        <f t="shared" si="19"/>
        <v>1.5707963267948966</v>
      </c>
      <c r="J31" s="27">
        <f t="shared" si="20"/>
        <v>0.125</v>
      </c>
      <c r="K31" s="28">
        <f t="shared" si="21"/>
        <v>6.0813031926314993</v>
      </c>
      <c r="L31" s="29">
        <f t="shared" si="22"/>
        <v>1.1940610896389545</v>
      </c>
    </row>
    <row r="32" spans="2:12" x14ac:dyDescent="0.25">
      <c r="B32" s="22">
        <f t="shared" si="29"/>
        <v>752</v>
      </c>
      <c r="C32" s="23">
        <v>76</v>
      </c>
      <c r="D32" s="24">
        <v>600</v>
      </c>
      <c r="E32" s="25" t="s">
        <v>3</v>
      </c>
      <c r="F32" s="25">
        <v>1.2999999999999999E-2</v>
      </c>
      <c r="G32" s="26">
        <f t="shared" si="24"/>
        <v>10</v>
      </c>
      <c r="H32" s="27">
        <f t="shared" si="23"/>
        <v>0.28274333882308139</v>
      </c>
      <c r="I32" s="27">
        <f t="shared" si="19"/>
        <v>1.8849555921538759</v>
      </c>
      <c r="J32" s="27">
        <f t="shared" si="20"/>
        <v>0.15</v>
      </c>
      <c r="K32" s="28">
        <f t="shared" si="21"/>
        <v>6.8672704881785593</v>
      </c>
      <c r="L32" s="29">
        <f t="shared" si="22"/>
        <v>1.9416749864288179</v>
      </c>
    </row>
    <row r="33" spans="2:12" x14ac:dyDescent="0.25">
      <c r="B33" s="22">
        <f t="shared" si="29"/>
        <v>870</v>
      </c>
      <c r="C33" s="23">
        <v>85</v>
      </c>
      <c r="D33" s="24">
        <v>700</v>
      </c>
      <c r="E33" s="25" t="s">
        <v>3</v>
      </c>
      <c r="F33" s="25">
        <v>1.2999999999999999E-2</v>
      </c>
      <c r="G33" s="26">
        <f t="shared" si="24"/>
        <v>10</v>
      </c>
      <c r="H33" s="27">
        <f t="shared" ref="H33" si="30">PI()*((D33/1000)^2)/4</f>
        <v>0.38484510006474959</v>
      </c>
      <c r="I33" s="27">
        <f t="shared" si="19"/>
        <v>2.1991148575128552</v>
      </c>
      <c r="J33" s="27">
        <f t="shared" ref="J33" si="31">H33/I33</f>
        <v>0.17499999999999996</v>
      </c>
      <c r="K33" s="28">
        <f>(1/F33)*(J33^(2/3))*((G33/100)^0.5)</f>
        <v>7.6105377906422751</v>
      </c>
      <c r="L33" s="29">
        <f>H33*K33</f>
        <v>2.9288781775862844</v>
      </c>
    </row>
    <row r="34" spans="2:12" x14ac:dyDescent="0.25">
      <c r="B34" s="22">
        <f t="shared" si="29"/>
        <v>990</v>
      </c>
      <c r="C34" s="23">
        <v>95</v>
      </c>
      <c r="D34" s="24">
        <v>800</v>
      </c>
      <c r="E34" s="25" t="s">
        <v>3</v>
      </c>
      <c r="F34" s="25">
        <v>1.2999999999999999E-2</v>
      </c>
      <c r="G34" s="26">
        <f>G32</f>
        <v>10</v>
      </c>
      <c r="H34" s="27">
        <f t="shared" si="23"/>
        <v>0.50265482457436694</v>
      </c>
      <c r="I34" s="27">
        <f t="shared" si="19"/>
        <v>2.5132741228718345</v>
      </c>
      <c r="J34" s="27">
        <f t="shared" si="20"/>
        <v>0.2</v>
      </c>
      <c r="K34" s="28">
        <f t="shared" si="21"/>
        <v>8.3191057470784546</v>
      </c>
      <c r="L34" s="29">
        <f t="shared" si="22"/>
        <v>4.1816386399133281</v>
      </c>
    </row>
    <row r="35" spans="2:12" x14ac:dyDescent="0.25">
      <c r="B35" s="22">
        <f t="shared" si="29"/>
        <v>1220</v>
      </c>
      <c r="C35" s="23">
        <v>110</v>
      </c>
      <c r="D35" s="24">
        <v>1000</v>
      </c>
      <c r="E35" s="25" t="s">
        <v>3</v>
      </c>
      <c r="F35" s="25">
        <v>1.2999999999999999E-2</v>
      </c>
      <c r="G35" s="26">
        <f t="shared" si="24"/>
        <v>10</v>
      </c>
      <c r="H35" s="27">
        <f t="shared" si="23"/>
        <v>0.78539816339744828</v>
      </c>
      <c r="I35" s="27">
        <f t="shared" si="19"/>
        <v>3.1415926535897931</v>
      </c>
      <c r="J35" s="27">
        <f t="shared" si="20"/>
        <v>0.25</v>
      </c>
      <c r="K35" s="28">
        <f t="shared" si="21"/>
        <v>9.6534670853208109</v>
      </c>
      <c r="L35" s="29">
        <f t="shared" si="22"/>
        <v>7.5818153192286832</v>
      </c>
    </row>
    <row r="36" spans="2:12" ht="15.75" thickBot="1" x14ac:dyDescent="0.3">
      <c r="B36" s="30">
        <f>D36+2*C36</f>
        <v>1450</v>
      </c>
      <c r="C36" s="31">
        <v>125</v>
      </c>
      <c r="D36" s="32">
        <v>1200</v>
      </c>
      <c r="E36" s="33" t="s">
        <v>3</v>
      </c>
      <c r="F36" s="33">
        <v>1.2999999999999999E-2</v>
      </c>
      <c r="G36" s="34">
        <f t="shared" si="24"/>
        <v>10</v>
      </c>
      <c r="H36" s="35">
        <f>PI()*((D36/1000)^2)/4</f>
        <v>1.1309733552923256</v>
      </c>
      <c r="I36" s="35">
        <f t="shared" si="19"/>
        <v>3.7699111843077517</v>
      </c>
      <c r="J36" s="35">
        <f t="shared" si="20"/>
        <v>0.3</v>
      </c>
      <c r="K36" s="36">
        <f t="shared" si="21"/>
        <v>10.901112397084812</v>
      </c>
      <c r="L36" s="37">
        <f t="shared" si="22"/>
        <v>12.328867664149776</v>
      </c>
    </row>
    <row r="38" spans="2:12" x14ac:dyDescent="0.25">
      <c r="C38" t="s">
        <v>16</v>
      </c>
    </row>
  </sheetData>
  <pageMargins left="0.70866141732283472" right="0.70866141732283472" top="0.74803149606299213" bottom="0.74803149606299213" header="0.31496062992125984" footer="0.31496062992125984"/>
  <pageSetup paperSize="9" scale="77" orientation="landscape" r:id="rId1"/>
  <headerFooter>
    <oddHeader>&amp;R&amp;G</oddHeader>
  </headerFooter>
  <ignoredErrors>
    <ignoredError sqref="G26 G9 G17 G31 G34" formula="1"/>
  </ignoredError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Calculo caudales</vt:lpstr>
    </vt:vector>
  </TitlesOfParts>
  <Company>-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Usuario de Windows</cp:lastModifiedBy>
  <cp:lastPrinted>2011-07-05T15:51:59Z</cp:lastPrinted>
  <dcterms:created xsi:type="dcterms:W3CDTF">2011-07-05T09:15:04Z</dcterms:created>
  <dcterms:modified xsi:type="dcterms:W3CDTF">2018-07-09T18:31:06Z</dcterms:modified>
</cp:coreProperties>
</file>